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Marisa Cogswell\Growth Experiments\"/>
    </mc:Choice>
  </mc:AlternateContent>
  <xr:revisionPtr revIDLastSave="0" documentId="13_ncr:1_{7E644B76-A201-4FC5-9320-3203C125F489}" xr6:coauthVersionLast="36" xr6:coauthVersionMax="36" xr10:uidLastSave="{00000000-0000-0000-0000-000000000000}"/>
  <bookViews>
    <workbookView xWindow="0" yWindow="0" windowWidth="19200" windowHeight="6930" xr2:uid="{570D9FD5-62E6-4316-B1C4-7D2591A10B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D21" i="1"/>
  <c r="E21" i="1"/>
  <c r="F21" i="1"/>
  <c r="G21" i="1"/>
  <c r="D20" i="1"/>
  <c r="E20" i="1"/>
  <c r="F20" i="1"/>
  <c r="G20" i="1"/>
  <c r="D19" i="1"/>
  <c r="E19" i="1"/>
  <c r="F19" i="1"/>
  <c r="D18" i="1"/>
  <c r="E18" i="1"/>
  <c r="F18" i="1"/>
  <c r="G18" i="1"/>
  <c r="C21" i="1"/>
  <c r="C20" i="1"/>
  <c r="C19" i="1"/>
  <c r="C18" i="1"/>
  <c r="D15" i="1"/>
  <c r="E15" i="1"/>
  <c r="F15" i="1"/>
  <c r="G15" i="1"/>
  <c r="D14" i="1"/>
  <c r="E14" i="1"/>
  <c r="F14" i="1"/>
  <c r="G14" i="1"/>
  <c r="D13" i="1"/>
  <c r="E13" i="1"/>
  <c r="F13" i="1"/>
  <c r="G13" i="1"/>
  <c r="D12" i="1"/>
  <c r="E12" i="1"/>
  <c r="F12" i="1"/>
  <c r="G12" i="1"/>
  <c r="C15" i="1"/>
  <c r="C14" i="1"/>
  <c r="C13" i="1"/>
  <c r="C12" i="1"/>
  <c r="G9" i="1"/>
  <c r="G8" i="1"/>
  <c r="G7" i="1"/>
  <c r="G6" i="1"/>
  <c r="G5" i="1"/>
  <c r="G4" i="1"/>
  <c r="G3" i="1"/>
  <c r="G2" i="1"/>
  <c r="F9" i="1"/>
  <c r="F8" i="1"/>
  <c r="F7" i="1"/>
  <c r="F6" i="1"/>
  <c r="F5" i="1"/>
  <c r="F4" i="1"/>
  <c r="F3" i="1"/>
  <c r="F2" i="1"/>
  <c r="E2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<sst xmlns="http://schemas.openxmlformats.org/spreadsheetml/2006/main" count="23" uniqueCount="13">
  <si>
    <t>Sample</t>
  </si>
  <si>
    <t>Tube</t>
  </si>
  <si>
    <t>0 hours</t>
  </si>
  <si>
    <t>2 hours</t>
  </si>
  <si>
    <t>4 hours</t>
  </si>
  <si>
    <t>6 hours</t>
  </si>
  <si>
    <t>LVS Fresh</t>
  </si>
  <si>
    <t>ΔrpsU2 Fresh</t>
  </si>
  <si>
    <t>LVS Supplemented</t>
  </si>
  <si>
    <t>ΔrpsU2 Supplemented</t>
  </si>
  <si>
    <t>18 hours</t>
  </si>
  <si>
    <t>Averages</t>
  </si>
  <si>
    <t>St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</si>
</sst>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Sheet1!$B$12</c:f>
              <c:strCache>
                <c:ptCount val="1"/>
                <c:pt idx="0">
                  <c:v>LVS Fresh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Sheet1!$C$11:$G$11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18</c:v>
                </c:pt>
              </c:numCache>
            </c:numRef>
          </c:xVal>
          <c:yVal>
            <c:numRef>
              <c:f>Sheet1!$C$12:$G$12</c:f>
              <c:numCache>
                <c:formatCode>General</c:formatCode>
                <c:ptCount val="5"/>
                <c:pt idx="0">
                  <c:v>0.14499999999999999</c:v>
                </c:pt>
                <c:pt idx="1">
                  <c:v>0.51649999999999996</c:v>
                </c:pt>
                <c:pt idx="2">
                  <c:v>0.78700000000000003</c:v>
                </c:pt>
                <c:pt idx="3">
                  <c:v>1.093</c:v>
                </c:pt>
                <c:pt idx="4">
                  <c:v>2.92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E2-488F-9ACA-24B6ABEDEAE6}"/>
            </c:ext>
          </c:extLst>
        </c:ser>
        <c:ser>
          <c:idx val="1"/>
          <c:order val="1"/>
          <c:tx>
            <c:strRef>
              <c:f>Sheet1!$B$13</c:f>
              <c:strCache>
                <c:ptCount val="1"/>
                <c:pt idx="0">
                  <c:v>LVS Supplemented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Sheet1!$C$11:$G$11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18</c:v>
                </c:pt>
              </c:numCache>
            </c:numRef>
          </c:xVal>
          <c:yVal>
            <c:numRef>
              <c:f>Sheet1!$C$13:$G$13</c:f>
              <c:numCache>
                <c:formatCode>General</c:formatCode>
                <c:ptCount val="5"/>
                <c:pt idx="0">
                  <c:v>0.10650000000000001</c:v>
                </c:pt>
                <c:pt idx="1">
                  <c:v>0.50049999999999994</c:v>
                </c:pt>
                <c:pt idx="2">
                  <c:v>0.76400000000000001</c:v>
                </c:pt>
                <c:pt idx="3">
                  <c:v>1.0670000000000002</c:v>
                </c:pt>
                <c:pt idx="4">
                  <c:v>3.54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E2-488F-9ACA-24B6ABEDEAE6}"/>
            </c:ext>
          </c:extLst>
        </c:ser>
        <c:ser>
          <c:idx val="2"/>
          <c:order val="2"/>
          <c:tx>
            <c:strRef>
              <c:f>Sheet1!$B$14</c:f>
              <c:strCache>
                <c:ptCount val="1"/>
                <c:pt idx="0">
                  <c:v>ΔrpsU2 Fresh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Sheet1!$C$11:$G$11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18</c:v>
                </c:pt>
              </c:numCache>
            </c:numRef>
          </c:xVal>
          <c:yVal>
            <c:numRef>
              <c:f>Sheet1!$C$14:$G$14</c:f>
              <c:numCache>
                <c:formatCode>General</c:formatCode>
                <c:ptCount val="5"/>
                <c:pt idx="0">
                  <c:v>0.14050000000000001</c:v>
                </c:pt>
                <c:pt idx="1">
                  <c:v>0.39200000000000002</c:v>
                </c:pt>
                <c:pt idx="2">
                  <c:v>0.47499999999999998</c:v>
                </c:pt>
                <c:pt idx="3">
                  <c:v>0.55899999999999994</c:v>
                </c:pt>
                <c:pt idx="4">
                  <c:v>0.76400000000000001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E2-488F-9ACA-24B6ABEDEAE6}"/>
            </c:ext>
          </c:extLst>
        </c:ser>
        <c:ser>
          <c:idx val="3"/>
          <c:order val="3"/>
          <c:tx>
            <c:strRef>
              <c:f>Sheet1!$B$15</c:f>
              <c:strCache>
                <c:ptCount val="1"/>
                <c:pt idx="0">
                  <c:v>ΔrpsU2 Supplemented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Sheet1!$C$11:$G$11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18</c:v>
                </c:pt>
              </c:numCache>
            </c:numRef>
          </c:xVal>
          <c:yVal>
            <c:numRef>
              <c:f>Sheet1!$C$15:$G$15</c:f>
              <c:numCache>
                <c:formatCode>General</c:formatCode>
                <c:ptCount val="5"/>
                <c:pt idx="0">
                  <c:v>9.7500000000000003E-2</c:v>
                </c:pt>
                <c:pt idx="1">
                  <c:v>0.35649999999999998</c:v>
                </c:pt>
                <c:pt idx="2">
                  <c:v>0.41600000000000004</c:v>
                </c:pt>
                <c:pt idx="3">
                  <c:v>0.48</c:v>
                </c:pt>
                <c:pt idx="4">
                  <c:v>0.67600000000000005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E2-488F-9ACA-24B6ABEDE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271999"/>
        <c:axId val="1197682127"/>
      </c:scatterChart>
      <c:valAx>
        <c:axId val="12792719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7682127"/>
        <c:crosses val="autoZero"/>
        <c:crossBetween val="midCat"/>
      </c:valAx>
      <c:valAx>
        <c:axId val="1197682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2719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511175</xdr:colOff>
      <xdr:row>4</xdr:row>
      <xdr:rowOff>127000</xdr:rowOff>
    </xdr:from>
    <xdr:to>
      <xdr:col>15</xdr:col>
      <xdr:colOff>206375</xdr:colOff>
      <xdr:row>19</xdr:row>
      <xdr:rowOff>107950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58DA95-5F8E-4318-B4D2-19D6E55A3F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7A767-ED14-4CE1-BA34-3FB4B1B522C6}">
  <dimension ref="A1:H21"/>
  <sheetViews>
    <sheetView tabSelected="1" workbookViewId="0">
      <selection activeCell="I2" sqref="I2"/>
    </sheetView>
  </sheetViews>
  <sheetFormatPr defaultRowHeight="14.5" x14ac:dyDescent="0.35"/>
  <cols>
    <col min="1" max="2" width="19.54296875" bestFit="1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</v>
      </c>
    </row>
    <row r="2" spans="1:8" x14ac:dyDescent="0.35">
      <c r="A2" t="s">
        <v>6</v>
      </c>
      <c r="B2" s="1">
        <v>1</v>
      </c>
      <c r="C2" s="1">
        <v>0.14799999999999999</v>
      </c>
      <c r="D2" s="1">
        <v>0.51500000000000001</v>
      </c>
      <c r="E2" s="1">
        <f>2*0.39</f>
        <v>0.78</v>
      </c>
      <c r="F2" s="1">
        <f>2*0.536</f>
        <v>1.0720000000000001</v>
      </c>
      <c r="G2" s="1">
        <f>8*0.418</f>
        <v>3.3439999999999999</v>
      </c>
    </row>
    <row r="3" spans="1:8" x14ac:dyDescent="0.35">
      <c r="B3" s="1">
        <v>2</v>
      </c>
      <c r="C3" s="1">
        <v>0.14199999999999999</v>
      </c>
      <c r="D3" s="1">
        <v>0.51800000000000002</v>
      </c>
      <c r="E3" s="1">
        <f>2*0.397</f>
        <v>0.79400000000000004</v>
      </c>
      <c r="F3" s="1">
        <f>2*0.557</f>
        <v>1.1140000000000001</v>
      </c>
      <c r="G3" s="1">
        <f>8*0.312</f>
        <v>2.496</v>
      </c>
    </row>
    <row r="4" spans="1:8" x14ac:dyDescent="0.35">
      <c r="A4" t="s">
        <v>8</v>
      </c>
      <c r="B4" s="1">
        <v>3</v>
      </c>
      <c r="C4" s="1">
        <v>8.3000000000000004E-2</v>
      </c>
      <c r="D4" s="1">
        <v>0.49299999999999999</v>
      </c>
      <c r="E4" s="1">
        <f>2*0.372</f>
        <v>0.74399999999999999</v>
      </c>
      <c r="F4" s="1">
        <f>2*0.533</f>
        <v>1.0660000000000001</v>
      </c>
      <c r="G4" s="1">
        <f>8*0.456</f>
        <v>3.6480000000000001</v>
      </c>
    </row>
    <row r="5" spans="1:8" x14ac:dyDescent="0.35">
      <c r="B5" s="1">
        <v>4</v>
      </c>
      <c r="C5" s="1">
        <v>0.13</v>
      </c>
      <c r="D5" s="1">
        <v>0.50800000000000001</v>
      </c>
      <c r="E5" s="1">
        <f>2*0.392</f>
        <v>0.78400000000000003</v>
      </c>
      <c r="F5" s="1">
        <f>2*0.534</f>
        <v>1.0680000000000001</v>
      </c>
      <c r="G5" s="1">
        <f>8*0.429</f>
        <v>3.4319999999999999</v>
      </c>
    </row>
    <row r="6" spans="1:8" x14ac:dyDescent="0.35">
      <c r="A6" t="s">
        <v>7</v>
      </c>
      <c r="B6" s="1">
        <v>5</v>
      </c>
      <c r="C6" s="1">
        <v>0.16300000000000001</v>
      </c>
      <c r="D6" s="1">
        <v>0.40200000000000002</v>
      </c>
      <c r="E6" s="1">
        <f>2*0.244</f>
        <v>0.48799999999999999</v>
      </c>
      <c r="F6" s="1">
        <f>2*0.285</f>
        <v>0.56999999999999995</v>
      </c>
      <c r="G6" s="1">
        <f>4*0.203</f>
        <v>0.81200000000000006</v>
      </c>
      <c r="H6" s="1"/>
    </row>
    <row r="7" spans="1:8" x14ac:dyDescent="0.35">
      <c r="B7" s="1">
        <v>6</v>
      </c>
      <c r="C7" s="1">
        <v>0.11799999999999999</v>
      </c>
      <c r="D7" s="1">
        <v>0.38200000000000001</v>
      </c>
      <c r="E7" s="1">
        <f>2*0.231</f>
        <v>0.46200000000000002</v>
      </c>
      <c r="F7" s="1">
        <f>2*0.274</f>
        <v>0.54800000000000004</v>
      </c>
      <c r="G7" s="1">
        <f>4*0.179</f>
        <v>0.71599999999999997</v>
      </c>
      <c r="H7" s="1"/>
    </row>
    <row r="8" spans="1:8" x14ac:dyDescent="0.35">
      <c r="A8" t="s">
        <v>9</v>
      </c>
      <c r="B8" s="1">
        <v>7</v>
      </c>
      <c r="C8" s="1">
        <v>0.113</v>
      </c>
      <c r="D8" s="1">
        <v>0.36699999999999999</v>
      </c>
      <c r="E8" s="1">
        <f>2*0.215</f>
        <v>0.43</v>
      </c>
      <c r="F8" s="1">
        <f>2*0.249</f>
        <v>0.498</v>
      </c>
      <c r="G8" s="1">
        <f>4*0.17</f>
        <v>0.68</v>
      </c>
      <c r="H8" s="1"/>
    </row>
    <row r="9" spans="1:8" x14ac:dyDescent="0.35">
      <c r="B9" s="1">
        <v>8</v>
      </c>
      <c r="C9" s="1">
        <v>8.2000000000000003E-2</v>
      </c>
      <c r="D9" s="1">
        <v>0.34599999999999997</v>
      </c>
      <c r="E9" s="1">
        <f>2*0.201</f>
        <v>0.40200000000000002</v>
      </c>
      <c r="F9" s="1">
        <f>2*0.231</f>
        <v>0.46200000000000002</v>
      </c>
      <c r="G9" s="1">
        <f>4*0.168</f>
        <v>0.67200000000000004</v>
      </c>
      <c r="H9" s="1"/>
    </row>
    <row r="10" spans="1:8" x14ac:dyDescent="0.35">
      <c r="B10" s="1"/>
      <c r="C10" s="1"/>
      <c r="D10" s="1"/>
      <c r="E10" s="1"/>
      <c r="F10" s="1"/>
      <c r="G10" s="1"/>
    </row>
    <row r="11" spans="1:8" x14ac:dyDescent="0.35">
      <c r="A11" t="s">
        <v>11</v>
      </c>
      <c r="B11" t="s">
        <v>0</v>
      </c>
      <c r="C11" s="1">
        <v>0</v>
      </c>
      <c r="D11" s="1">
        <v>2</v>
      </c>
      <c r="E11" s="1">
        <v>4</v>
      </c>
      <c r="F11" s="1">
        <v>6</v>
      </c>
      <c r="G11" s="1">
        <v>18</v>
      </c>
    </row>
    <row r="12" spans="1:8" x14ac:dyDescent="0.35">
      <c r="B12" t="s">
        <v>6</v>
      </c>
      <c r="C12">
        <f>AVERAGE(C2:C3)</f>
        <v>0.14499999999999999</v>
      </c>
      <c r="D12">
        <f t="shared" ref="D12:G12" si="0">AVERAGE(D2:D3)</f>
        <v>0.51649999999999996</v>
      </c>
      <c r="E12">
        <f t="shared" si="0"/>
        <v>0.78700000000000003</v>
      </c>
      <c r="F12">
        <f t="shared" si="0"/>
        <v>1.093</v>
      </c>
      <c r="G12">
        <f t="shared" si="0"/>
        <v>2.92</v>
      </c>
    </row>
    <row r="13" spans="1:8" x14ac:dyDescent="0.35">
      <c r="B13" t="s">
        <v>8</v>
      </c>
      <c r="C13">
        <f>AVERAGE(C4:C5)</f>
        <v>0.10650000000000001</v>
      </c>
      <c r="D13">
        <f t="shared" ref="D13:G13" si="1">AVERAGE(D4:D5)</f>
        <v>0.50049999999999994</v>
      </c>
      <c r="E13">
        <f t="shared" si="1"/>
        <v>0.76400000000000001</v>
      </c>
      <c r="F13">
        <f t="shared" si="1"/>
        <v>1.0670000000000002</v>
      </c>
      <c r="G13">
        <f t="shared" si="1"/>
        <v>3.54</v>
      </c>
    </row>
    <row r="14" spans="1:8" x14ac:dyDescent="0.35">
      <c r="B14" t="s">
        <v>7</v>
      </c>
      <c r="C14">
        <f>AVERAGE(C6:C7)</f>
        <v>0.14050000000000001</v>
      </c>
      <c r="D14">
        <f t="shared" ref="D14:G14" si="2">AVERAGE(D6:D7)</f>
        <v>0.39200000000000002</v>
      </c>
      <c r="E14">
        <f t="shared" si="2"/>
        <v>0.47499999999999998</v>
      </c>
      <c r="F14">
        <f t="shared" si="2"/>
        <v>0.55899999999999994</v>
      </c>
      <c r="G14">
        <f t="shared" si="2"/>
        <v>0.76400000000000001</v>
      </c>
    </row>
    <row r="15" spans="1:8" x14ac:dyDescent="0.35">
      <c r="B15" t="s">
        <v>9</v>
      </c>
      <c r="C15">
        <f>AVERAGE(C8:C9)</f>
        <v>9.7500000000000003E-2</v>
      </c>
      <c r="D15">
        <f t="shared" ref="D15:G15" si="3">AVERAGE(D8:D9)</f>
        <v>0.35649999999999998</v>
      </c>
      <c r="E15">
        <f t="shared" si="3"/>
        <v>0.41600000000000004</v>
      </c>
      <c r="F15">
        <f t="shared" si="3"/>
        <v>0.48</v>
      </c>
      <c r="G15">
        <f t="shared" si="3"/>
        <v>0.67600000000000005</v>
      </c>
    </row>
    <row r="17" spans="1:7" x14ac:dyDescent="0.35">
      <c r="A17" t="s">
        <v>12</v>
      </c>
      <c r="B17" t="s">
        <v>0</v>
      </c>
      <c r="C17">
        <v>0</v>
      </c>
      <c r="D17">
        <v>2</v>
      </c>
      <c r="E17">
        <v>4</v>
      </c>
      <c r="F17">
        <v>6</v>
      </c>
      <c r="G17">
        <v>18</v>
      </c>
    </row>
    <row r="18" spans="1:7" x14ac:dyDescent="0.35">
      <c r="B18" t="s">
        <v>6</v>
      </c>
      <c r="C18">
        <f>STDEV(C2:C3)</f>
        <v>4.2426406871192892E-3</v>
      </c>
      <c r="D18">
        <f t="shared" ref="D18:G18" si="4">STDEV(D2:D3)</f>
        <v>2.1213203435596446E-3</v>
      </c>
      <c r="E18">
        <f t="shared" si="4"/>
        <v>9.8994949366116736E-3</v>
      </c>
      <c r="F18">
        <f t="shared" si="4"/>
        <v>2.9698484809835023E-2</v>
      </c>
      <c r="G18">
        <f t="shared" si="4"/>
        <v>0.59962655044619295</v>
      </c>
    </row>
    <row r="19" spans="1:7" x14ac:dyDescent="0.35">
      <c r="B19" t="s">
        <v>8</v>
      </c>
      <c r="C19">
        <f>STDEV(C4:C5)</f>
        <v>3.3234018715767755E-2</v>
      </c>
      <c r="D19">
        <f t="shared" ref="D19:G19" si="5">STDEV(D4:D5)</f>
        <v>1.0606601717798222E-2</v>
      </c>
      <c r="E19">
        <f t="shared" si="5"/>
        <v>2.8284271247461926E-2</v>
      </c>
      <c r="F19">
        <f t="shared" si="5"/>
        <v>1.4142135623730963E-3</v>
      </c>
      <c r="G19">
        <f>STDEV(G4:G5)</f>
        <v>0.15273506473629442</v>
      </c>
    </row>
    <row r="20" spans="1:7" x14ac:dyDescent="0.35">
      <c r="B20" t="s">
        <v>7</v>
      </c>
      <c r="C20">
        <f>STDEV(C6:C7)</f>
        <v>3.1819805153394519E-2</v>
      </c>
      <c r="D20">
        <f t="shared" ref="D20:G20" si="6">STDEV(D6:D7)</f>
        <v>1.4142135623730963E-2</v>
      </c>
      <c r="E20">
        <f t="shared" si="6"/>
        <v>1.8384776310850212E-2</v>
      </c>
      <c r="F20">
        <f t="shared" si="6"/>
        <v>1.5556349186103982E-2</v>
      </c>
      <c r="G20">
        <f t="shared" si="6"/>
        <v>6.7882250993908627E-2</v>
      </c>
    </row>
    <row r="21" spans="1:7" x14ac:dyDescent="0.35">
      <c r="B21" t="s">
        <v>9</v>
      </c>
      <c r="C21">
        <f>STDEV(C8:C9)</f>
        <v>2.1920310216783014E-2</v>
      </c>
      <c r="D21">
        <f t="shared" ref="D21:G21" si="7">STDEV(D8:D9)</f>
        <v>1.4849242404917511E-2</v>
      </c>
      <c r="E21">
        <f t="shared" si="7"/>
        <v>1.9798989873223309E-2</v>
      </c>
      <c r="F21">
        <f t="shared" si="7"/>
        <v>2.5455844122715694E-2</v>
      </c>
      <c r="G21">
        <f t="shared" si="7"/>
        <v>5.6568542494923853E-3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cogswm</dc:creator>
  <cp:lastModifiedBy>cogswm</cp:lastModifiedBy>
  <dcterms:created xsi:type="dcterms:W3CDTF">2022-08-03T13:42:00Z</dcterms:created>
  <dcterms:modified xsi:type="dcterms:W3CDTF">2022-08-04T15:37:24Z</dcterms:modified>
</cp:coreProperties>
</file>